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S:\EBS\P2_Contrats\1_Projets\TLS\BAQE261B46 GHT_MS41 St GAUDENS - Mise en securité des bâtiments Direction\6_Prod-etudes\5 - DCE V2\STR\"/>
    </mc:Choice>
  </mc:AlternateContent>
  <xr:revisionPtr revIDLastSave="0" documentId="13_ncr:1_{F74B5439-1545-4CAD-B658-F4E242513CE7}" xr6:coauthVersionLast="47" xr6:coauthVersionMax="47" xr10:uidLastSave="{00000000-0000-0000-0000-000000000000}"/>
  <bookViews>
    <workbookView xWindow="-28920" yWindow="-285" windowWidth="29040" windowHeight="15720" xr2:uid="{00000000-000D-0000-FFFF-FFFF00000000}"/>
  </bookViews>
  <sheets>
    <sheet name="DES DEP CUR DEM GO" sheetId="6" r:id="rId1"/>
  </sheets>
  <definedNames>
    <definedName name="_Toc13212132" localSheetId="0">'DES DEP CUR DEM GO'!#REF!</definedName>
    <definedName name="_Toc42243941" localSheetId="0">'DES DEP CUR DEM GO'!#REF!</definedName>
    <definedName name="_xlnm.Print_Titles" localSheetId="0">'DES DEP CUR DEM GO'!$1:$10</definedName>
    <definedName name="_xlnm.Print_Area" localSheetId="0">'DES DEP CUR DEM GO'!$A$1:$F$131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6" l="1"/>
  <c r="B120" i="6"/>
  <c r="F71" i="6"/>
  <c r="B121" i="6"/>
  <c r="B122" i="6"/>
  <c r="B119" i="6"/>
  <c r="B124" i="6"/>
  <c r="B123" i="6"/>
  <c r="F111" i="6"/>
  <c r="F110" i="6"/>
  <c r="F109" i="6"/>
  <c r="F108" i="6"/>
  <c r="F113" i="6" s="1"/>
  <c r="F125" i="6" s="1"/>
  <c r="F36" i="6" l="1"/>
  <c r="F35" i="6"/>
  <c r="F33" i="6"/>
  <c r="F34" i="6"/>
  <c r="F32" i="6"/>
  <c r="F54" i="6"/>
  <c r="F53" i="6"/>
  <c r="F52" i="6"/>
  <c r="F49" i="6"/>
  <c r="F48" i="6"/>
  <c r="F56" i="6" s="1"/>
  <c r="F121" i="6" s="1"/>
  <c r="F102" i="6" l="1"/>
  <c r="F98" i="6"/>
  <c r="F99" i="6"/>
  <c r="F66" i="6"/>
  <c r="F65" i="6"/>
  <c r="F89" i="6"/>
  <c r="F86" i="6"/>
  <c r="F82" i="6"/>
  <c r="F92" i="6" s="1"/>
  <c r="F123" i="6" s="1"/>
  <c r="F76" i="6"/>
  <c r="F75" i="6"/>
  <c r="F74" i="6"/>
  <c r="F73" i="6"/>
  <c r="F72" i="6"/>
  <c r="F70" i="6"/>
  <c r="F69" i="6"/>
  <c r="F68" i="6"/>
  <c r="F67" i="6"/>
  <c r="F64" i="6"/>
  <c r="F63" i="6"/>
  <c r="F42" i="6"/>
  <c r="F40" i="6"/>
  <c r="F39" i="6"/>
  <c r="F38" i="6"/>
  <c r="F37" i="6"/>
  <c r="F31" i="6"/>
  <c r="F30" i="6"/>
  <c r="F27" i="6"/>
  <c r="F15" i="6"/>
  <c r="F78" i="6" l="1"/>
  <c r="F122" i="6" s="1"/>
  <c r="F97" i="6"/>
  <c r="F100" i="6"/>
  <c r="F101" i="6"/>
  <c r="F96" i="6"/>
  <c r="F104" i="6" s="1"/>
  <c r="F124" i="6" s="1"/>
  <c r="F41" i="6"/>
  <c r="F44" i="6" s="1"/>
  <c r="F120" i="6" s="1"/>
  <c r="F21" i="6" l="1"/>
  <c r="F23" i="6" l="1"/>
  <c r="F119" i="6" s="1"/>
  <c r="F17" i="6" l="1"/>
  <c r="F118" i="6" l="1"/>
  <c r="F128" i="6" s="1"/>
  <c r="F129" i="6" s="1"/>
  <c r="F130" i="6" s="1"/>
</calcChain>
</file>

<file path=xl/sharedStrings.xml><?xml version="1.0" encoding="utf-8"?>
<sst xmlns="http://schemas.openxmlformats.org/spreadsheetml/2006/main" count="224" uniqueCount="164">
  <si>
    <t>Art.</t>
  </si>
  <si>
    <t>Désignation des Ouvrages</t>
  </si>
  <si>
    <t>Unité</t>
  </si>
  <si>
    <t>QUANTITE</t>
  </si>
  <si>
    <t>PRIX</t>
  </si>
  <si>
    <t>TOTAL HT</t>
  </si>
  <si>
    <t>N°</t>
  </si>
  <si>
    <t>UNITAIRE</t>
  </si>
  <si>
    <t>Ens</t>
  </si>
  <si>
    <t>u</t>
  </si>
  <si>
    <t>TVA 20%</t>
  </si>
  <si>
    <t>TOTAL TTC</t>
  </si>
  <si>
    <t>PM</t>
  </si>
  <si>
    <t>INSTALLATION DE CHANTIER</t>
  </si>
  <si>
    <t>Etudes d'EXE</t>
  </si>
  <si>
    <t>DOE</t>
  </si>
  <si>
    <t>ETUDES</t>
  </si>
  <si>
    <t>Total ETUDES</t>
  </si>
  <si>
    <t>DEMOLITIONS</t>
  </si>
  <si>
    <t>Etat des lieux avant travaux et constat d'huissier</t>
  </si>
  <si>
    <t>Mode d'execution des travaux</t>
  </si>
  <si>
    <t>Travaux préliminaires</t>
  </si>
  <si>
    <t>Matériaux provenant des démolitions</t>
  </si>
  <si>
    <t xml:space="preserve">Etat des lieux après démolitions </t>
  </si>
  <si>
    <t>cpis</t>
  </si>
  <si>
    <t>m²</t>
  </si>
  <si>
    <t>DESCRIPTION DES OUVRAGES EN BASE</t>
  </si>
  <si>
    <t>Installation de chantier</t>
  </si>
  <si>
    <t>Travaux sur existants conservés</t>
  </si>
  <si>
    <t>RECAPITULATIF</t>
  </si>
  <si>
    <t>CURAGE</t>
  </si>
  <si>
    <t>Remise en état des fonds – Réception contradictoire</t>
  </si>
  <si>
    <t>Enlèvement des produits de curage</t>
  </si>
  <si>
    <t>Dépose des éléments techniques non conservés (sanitaire, plomberie, chauffage, électrique)</t>
  </si>
  <si>
    <t>Dépose diverses</t>
  </si>
  <si>
    <t>Etaiement</t>
  </si>
  <si>
    <t>Remise en état</t>
  </si>
  <si>
    <t>DESAMIANTAGE</t>
  </si>
  <si>
    <t>Etats des lieux</t>
  </si>
  <si>
    <t>Surfaces à traiter</t>
  </si>
  <si>
    <t>Confinement limité et préparation des zones de travail</t>
  </si>
  <si>
    <t>Analyse du taux d'empoussièrement de l'air - Mesure libératoire</t>
  </si>
  <si>
    <t>Dépose du confinement</t>
  </si>
  <si>
    <t>Analyse du taux d'empoussièrement de l'air - Mesure de restitution</t>
  </si>
  <si>
    <t>Elimination des déchets</t>
  </si>
  <si>
    <t>MISE EN SECURITE DES BATIMENTS DIRECTION-DRM-PHARMACIE-GARAGE</t>
  </si>
  <si>
    <t>Bâtiment Pharmacie</t>
  </si>
  <si>
    <t>Bâtiment Direction</t>
  </si>
  <si>
    <t>Protection des ouvrages conservés (combles Direction et Pharmacie)</t>
  </si>
  <si>
    <t>Repérage et protection des réseaux existants en fonctionnement (combles Direction et Pharmacie)</t>
  </si>
  <si>
    <t>Dépose des menuiseries extérieures et intérieures non conservées (combles aménagés Direction)</t>
  </si>
  <si>
    <t>Dépose de faux-plafond non conservés (combles aménagés Direction)</t>
  </si>
  <si>
    <t>Démolition des cloisonnements intérieurs non conservés (combles aménagés Direction)</t>
  </si>
  <si>
    <t>Dépose des revêtements de sols non conservés (combles aménagés Direction)</t>
  </si>
  <si>
    <t>Dépose des planchers bois des combles (combles non aménagés Direction)</t>
  </si>
  <si>
    <t>Dépose des revêtements muraux (combles aménagés Direction)</t>
  </si>
  <si>
    <t>Démolition du garage existant (partie gauche et partie droite, mur partie gauche en limite de propriété conservé)</t>
  </si>
  <si>
    <t>m3</t>
  </si>
  <si>
    <t>Dépose des volets de toutes les lucarnes jacobines</t>
  </si>
  <si>
    <t>Dépose des menuiseries extérieures des lucarnes jacobines</t>
  </si>
  <si>
    <t>m2</t>
  </si>
  <si>
    <t>ft</t>
  </si>
  <si>
    <t>Total 6.1 INSTALLATION DE CHANTIER</t>
  </si>
  <si>
    <t>Total 6.2 DESAMIANTAGE</t>
  </si>
  <si>
    <t>Dépose des menuiries extérieures non conservées au RDC du bâtiment Pharmacie (cpis barreaudage)</t>
  </si>
  <si>
    <t>Dépose des menuiseries extérieures non conservées au RDC du bâtiment Direction</t>
  </si>
  <si>
    <t>GROS-OEUVRE</t>
  </si>
  <si>
    <t>Terrassement pour ouvrages enterrés</t>
  </si>
  <si>
    <t>Semelles superficielles</t>
  </si>
  <si>
    <t>Gros béton</t>
  </si>
  <si>
    <t>Protection anti-termites</t>
  </si>
  <si>
    <t>Constitution de la dalle portée</t>
  </si>
  <si>
    <t>Coffrage perdu biodégradable</t>
  </si>
  <si>
    <t>Cloisons en parpaings creux pour rebouchage</t>
  </si>
  <si>
    <t>Remplacement des menuiseries bat direction</t>
  </si>
  <si>
    <t>Remplacement des menuiseries zone URC</t>
  </si>
  <si>
    <t xml:space="preserve">ESTIMATION - DESAMIANTAGE DEPLOMBAGE CURAGE DEMOLITION GROS-ŒUVRE </t>
  </si>
  <si>
    <t>DEPLOMBAGE</t>
  </si>
  <si>
    <t>SAS d'entrée-sortie</t>
  </si>
  <si>
    <t>Mesures de protection individuelles</t>
  </si>
  <si>
    <t>Dépose des matériaux contenant du plomb</t>
  </si>
  <si>
    <t>Dépose d'éléments peints avec une peinture au plomb</t>
  </si>
  <si>
    <t>Portes (ouvrants+dormants)</t>
  </si>
  <si>
    <t>Contrôle des poussières après travaux</t>
  </si>
  <si>
    <t>Enlèvement des gravois contenant du plomb aux décharges publiques</t>
  </si>
  <si>
    <t>Total 6.3 DEPLOMBAGE</t>
  </si>
  <si>
    <t>Total 6.4 CURAGE</t>
  </si>
  <si>
    <t>Total 6.5 DEMOLITIONS</t>
  </si>
  <si>
    <t>Dépose de plaques en fibro-ciment en toiture</t>
  </si>
  <si>
    <t>Dépose d’enduits sous peinture (murs/cloisons/plafonds)</t>
  </si>
  <si>
    <t>Dépose des faïences de carrelage, de la colle et de l’enduit/peinture (murs)</t>
  </si>
  <si>
    <t>Dépose des faïences de carrelage et de la colle (sols)</t>
  </si>
  <si>
    <t>Dépose de dalles de sol et de la colle et/ou ragréage</t>
  </si>
  <si>
    <t>Dépose de menuiseries extérieures et mastics vitriers</t>
  </si>
  <si>
    <t xml:space="preserve">Total 6.5 GROS-ŒUVRE </t>
  </si>
  <si>
    <t>SECOND-OEUVRE</t>
  </si>
  <si>
    <t>Menuiseries salle serveur</t>
  </si>
  <si>
    <t>Rebouchage placo salle serveur, y compris peinture</t>
  </si>
  <si>
    <t xml:space="preserve">Total 6.6 SECOND-ŒUVRE </t>
  </si>
  <si>
    <t xml:space="preserve">   SECOND-ŒUVRE</t>
  </si>
  <si>
    <t>LOT 1 TRANCHE 1</t>
  </si>
  <si>
    <t xml:space="preserve">   ETUDES</t>
  </si>
  <si>
    <t>1.0</t>
  </si>
  <si>
    <t>1.1</t>
  </si>
  <si>
    <t>1.2</t>
  </si>
  <si>
    <t>1.2.1</t>
  </si>
  <si>
    <t>1.2.2</t>
  </si>
  <si>
    <t>1.2.3</t>
  </si>
  <si>
    <t>1.2.2.1</t>
  </si>
  <si>
    <t>1.2.2.2</t>
  </si>
  <si>
    <t>1.2.2.3</t>
  </si>
  <si>
    <t>1.2.2.4</t>
  </si>
  <si>
    <t>1.2.2.5</t>
  </si>
  <si>
    <t>1.2.2.6</t>
  </si>
  <si>
    <t>1.2.4</t>
  </si>
  <si>
    <t>1.2.5</t>
  </si>
  <si>
    <t>1.2.6</t>
  </si>
  <si>
    <t>1.2.7</t>
  </si>
  <si>
    <t>1.2.8</t>
  </si>
  <si>
    <t>1.3</t>
  </si>
  <si>
    <t>1.3.1</t>
  </si>
  <si>
    <t>1.3.2</t>
  </si>
  <si>
    <t>1.3.3</t>
  </si>
  <si>
    <t>1.3.4</t>
  </si>
  <si>
    <t>1.3.3.1</t>
  </si>
  <si>
    <t>1.3.5</t>
  </si>
  <si>
    <t>1.4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</si>
  <si>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</si>
  <si>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</si>
  <si>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</si>
  <si>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</si>
  <si>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</si>
  <si>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</si>
  <si>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</si>
  <si>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</si>
  <si>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</si>
  <si>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</si>
  <si>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</si>
  <si>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</si>
  <si>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</si>
  <si>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1.5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</si>
  <si>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</si>
  <si>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</si>
  <si>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</si>
  <si>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</si>
  <si>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</si>
  <si>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</si>
  <si>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</si>
  <si>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</si>
  <si>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</si>
  <si>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1.6</t>
  </si>
  <si>
    <t>1.6.1</t>
  </si>
  <si>
    <t>1.6.2</t>
  </si>
  <si>
    <t>1.6.3</t>
  </si>
  <si>
    <t>1.6.4</t>
  </si>
  <si>
    <t>1.6.5</t>
  </si>
  <si>
    <t>1.6.6</t>
  </si>
  <si>
    <t>1.6.7</t>
  </si>
  <si>
    <t>1.7</t>
  </si>
  <si>
    <t>1.7.2</t>
  </si>
  <si>
    <t>1.7.3</t>
  </si>
  <si>
    <t>1.7.4</t>
  </si>
  <si>
    <t>1.7.5</t>
  </si>
  <si>
    <t>Dépose des planchers bois des combles (combles aménagés Direction)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</si>
</sst>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;[Red]0"/>
    <numFmt numFmtId="166" formatCode="0.00;[Red]0.00"/>
    <numFmt numFmtId="167" formatCode="#,##0\ &quot;€&quot;"/>
  </numFmts>
  <fonts count="25" x14ac:knownFonts="1">
    <font>
      <sz val="11"/>
      <color theme="1"/>
      <name val="Segoe UI"/>
      <family val="2"/>
    </font>
    <font>
      <sz val="11"/>
      <color theme="1"/>
      <name val="Segoe UI"/>
      <family val="2"/>
      <scheme val="minor"/>
    </font>
    <font>
      <sz val="10"/>
      <name val="Arial"/>
      <family val="2"/>
    </font>
    <font>
      <sz val="10"/>
      <name val="Segoe UI"/>
      <family val="2"/>
    </font>
    <font>
      <sz val="10"/>
      <name val="Arial"/>
      <family val="2"/>
    </font>
    <font>
      <sz val="16"/>
      <name val="Segoe UI"/>
      <family val="2"/>
    </font>
    <font>
      <b/>
      <sz val="9"/>
      <name val="Segoe UI"/>
      <family val="2"/>
    </font>
    <font>
      <b/>
      <sz val="9"/>
      <color theme="1"/>
      <name val="Segoe UI"/>
      <family val="2"/>
    </font>
    <font>
      <sz val="9"/>
      <color theme="1"/>
      <name val="Segoe UI"/>
      <family val="2"/>
    </font>
    <font>
      <b/>
      <sz val="10"/>
      <color theme="1"/>
      <name val="Segoe UI"/>
      <family val="2"/>
    </font>
    <font>
      <b/>
      <u/>
      <sz val="10"/>
      <color theme="1"/>
      <name val="Segoe UI"/>
      <family val="2"/>
    </font>
    <font>
      <sz val="10"/>
      <color theme="1"/>
      <name val="Segoe UI"/>
      <family val="2"/>
    </font>
    <font>
      <b/>
      <sz val="10"/>
      <name val="Segoe UI"/>
      <family val="2"/>
    </font>
    <font>
      <sz val="10"/>
      <color rgb="FF000000"/>
      <name val="Segoe UI"/>
      <family val="2"/>
    </font>
    <font>
      <b/>
      <sz val="10"/>
      <color rgb="FF000000"/>
      <name val="Segoe UI"/>
      <family val="2"/>
    </font>
    <font>
      <b/>
      <sz val="12"/>
      <color theme="1"/>
      <name val="Segoe UI"/>
      <family val="2"/>
    </font>
    <font>
      <b/>
      <u/>
      <sz val="12"/>
      <color theme="1"/>
      <name val="Segoe UI"/>
      <family val="2"/>
    </font>
    <font>
      <sz val="12"/>
      <name val="Segoe UI"/>
      <family val="2"/>
    </font>
    <font>
      <sz val="10"/>
      <color rgb="FFFF0000"/>
      <name val="Segoe UI"/>
      <family val="2"/>
    </font>
    <font>
      <sz val="8"/>
      <name val="Segoe UI"/>
      <family val="2"/>
    </font>
    <font>
      <b/>
      <sz val="11"/>
      <color rgb="FF00617E"/>
      <name val="Segoe UI"/>
      <family val="2"/>
    </font>
    <font>
      <sz val="11"/>
      <color rgb="FF00A4A6"/>
      <name val="Segoe UI"/>
      <family val="2"/>
    </font>
    <font>
      <sz val="11"/>
      <color rgb="FF00617E"/>
      <name val="Segoe UI"/>
      <family val="2"/>
    </font>
    <font>
      <b/>
      <sz val="10"/>
      <color theme="2"/>
      <name val="Segoe UI"/>
      <family val="2"/>
    </font>
    <font>
      <sz val="10"/>
      <color theme="2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9AB8BC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</cellStyleXfs>
  <cellXfs count="98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Protection="1">
      <protection locked="0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0" fontId="5" fillId="0" borderId="0" xfId="1" applyFont="1" applyProtection="1">
      <protection locked="0"/>
    </xf>
    <xf numFmtId="0" fontId="8" fillId="0" borderId="0" xfId="1" applyFont="1"/>
    <xf numFmtId="0" fontId="7" fillId="2" borderId="2" xfId="1" applyFont="1" applyFill="1" applyBorder="1" applyAlignment="1">
      <alignment horizontal="center" vertical="center"/>
    </xf>
    <xf numFmtId="166" fontId="6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1" applyFont="1" applyBorder="1"/>
    <xf numFmtId="0" fontId="3" fillId="0" borderId="0" xfId="1" applyFont="1"/>
    <xf numFmtId="0" fontId="12" fillId="0" borderId="0" xfId="1" applyFont="1"/>
    <xf numFmtId="0" fontId="3" fillId="0" borderId="0" xfId="1" applyFont="1" applyAlignment="1">
      <alignment horizontal="center" vertical="center" wrapText="1"/>
    </xf>
    <xf numFmtId="0" fontId="12" fillId="0" borderId="0" xfId="1" applyFont="1" applyAlignment="1">
      <alignment horizontal="left"/>
    </xf>
    <xf numFmtId="14" fontId="12" fillId="0" borderId="0" xfId="1" applyNumberFormat="1" applyFont="1" applyAlignment="1" applyProtection="1">
      <alignment horizontal="left"/>
      <protection locked="0"/>
    </xf>
    <xf numFmtId="165" fontId="6" fillId="2" borderId="6" xfId="1" applyNumberFormat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165" fontId="6" fillId="2" borderId="9" xfId="1" applyNumberFormat="1" applyFont="1" applyFill="1" applyBorder="1" applyAlignment="1">
      <alignment horizontal="center" vertical="center" wrapText="1"/>
    </xf>
    <xf numFmtId="166" fontId="6" fillId="2" borderId="8" xfId="1" applyNumberFormat="1" applyFont="1" applyFill="1" applyBorder="1" applyAlignment="1" applyProtection="1">
      <alignment horizontal="center" vertical="center"/>
      <protection locked="0"/>
    </xf>
    <xf numFmtId="0" fontId="7" fillId="2" borderId="11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13" xfId="1" applyNumberFormat="1" applyFont="1" applyBorder="1" applyAlignment="1" applyProtection="1">
      <alignment horizontal="center" vertical="center" wrapText="1"/>
      <protection locked="0"/>
    </xf>
    <xf numFmtId="4" fontId="3" fillId="0" borderId="3" xfId="1" applyNumberFormat="1" applyFont="1" applyBorder="1" applyAlignment="1" applyProtection="1">
      <alignment horizontal="center" vertical="center" wrapText="1"/>
      <protection locked="0"/>
    </xf>
    <xf numFmtId="4" fontId="12" fillId="0" borderId="14" xfId="1" applyNumberFormat="1" applyFont="1" applyBorder="1" applyAlignment="1" applyProtection="1">
      <alignment horizontal="center" vertical="center" wrapText="1"/>
      <protection locked="0"/>
    </xf>
    <xf numFmtId="4" fontId="12" fillId="0" borderId="13" xfId="1" applyNumberFormat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center" vertical="center"/>
    </xf>
    <xf numFmtId="0" fontId="10" fillId="0" borderId="3" xfId="3" applyFont="1" applyBorder="1" applyAlignment="1">
      <alignment wrapText="1"/>
    </xf>
    <xf numFmtId="0" fontId="11" fillId="0" borderId="0" xfId="0" applyFont="1"/>
    <xf numFmtId="0" fontId="17" fillId="0" borderId="3" xfId="1" applyFont="1" applyBorder="1" applyAlignment="1">
      <alignment horizontal="center" vertical="center"/>
    </xf>
    <xf numFmtId="0" fontId="17" fillId="0" borderId="0" xfId="1" applyFont="1"/>
    <xf numFmtId="0" fontId="16" fillId="0" borderId="3" xfId="3" applyFont="1" applyBorder="1" applyAlignment="1">
      <alignment wrapText="1"/>
    </xf>
    <xf numFmtId="4" fontId="17" fillId="0" borderId="3" xfId="1" applyNumberFormat="1" applyFont="1" applyBorder="1" applyAlignment="1" applyProtection="1">
      <alignment horizontal="center" vertical="center" wrapText="1"/>
      <protection locked="0"/>
    </xf>
    <xf numFmtId="4" fontId="17" fillId="0" borderId="13" xfId="1" applyNumberFormat="1" applyFont="1" applyBorder="1" applyAlignment="1" applyProtection="1">
      <alignment horizontal="center" vertical="center" wrapText="1"/>
      <protection locked="0"/>
    </xf>
    <xf numFmtId="0" fontId="12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4" fontId="13" fillId="0" borderId="3" xfId="1" applyNumberFormat="1" applyFont="1" applyBorder="1" applyAlignment="1">
      <alignment horizontal="center" vertical="center" wrapText="1"/>
    </xf>
    <xf numFmtId="0" fontId="3" fillId="0" borderId="16" xfId="1" applyFont="1" applyBorder="1"/>
    <xf numFmtId="0" fontId="12" fillId="0" borderId="16" xfId="1" applyFont="1" applyBorder="1" applyAlignment="1">
      <alignment horizontal="left"/>
    </xf>
    <xf numFmtId="0" fontId="11" fillId="0" borderId="4" xfId="3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3" xfId="1" applyFont="1" applyBorder="1"/>
    <xf numFmtId="0" fontId="3" fillId="0" borderId="1" xfId="1" applyFont="1" applyBorder="1" applyAlignment="1">
      <alignment horizontal="center" vertical="center"/>
    </xf>
    <xf numFmtId="4" fontId="13" fillId="0" borderId="1" xfId="1" applyNumberFormat="1" applyFont="1" applyBorder="1" applyAlignment="1">
      <alignment horizontal="center" vertical="center" wrapText="1"/>
    </xf>
    <xf numFmtId="4" fontId="3" fillId="0" borderId="15" xfId="1" applyNumberFormat="1" applyFont="1" applyBorder="1" applyAlignment="1" applyProtection="1">
      <alignment horizontal="center" vertical="center" wrapText="1"/>
      <protection locked="0"/>
    </xf>
    <xf numFmtId="0" fontId="12" fillId="0" borderId="3" xfId="1" applyFont="1" applyBorder="1" applyAlignment="1">
      <alignment horizontal="right" vertical="center" wrapText="1"/>
    </xf>
    <xf numFmtId="4" fontId="14" fillId="0" borderId="3" xfId="1" applyNumberFormat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/>
    </xf>
    <xf numFmtId="0" fontId="15" fillId="0" borderId="3" xfId="3" applyFont="1" applyBorder="1" applyAlignment="1">
      <alignment horizontal="center" vertical="center"/>
    </xf>
    <xf numFmtId="0" fontId="9" fillId="0" borderId="3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16" xfId="1" applyFont="1" applyBorder="1" applyAlignment="1">
      <alignment horizontal="left" indent="1"/>
    </xf>
    <xf numFmtId="0" fontId="18" fillId="0" borderId="0" xfId="1" applyFont="1"/>
    <xf numFmtId="4" fontId="18" fillId="0" borderId="0" xfId="1" applyNumberFormat="1" applyFont="1"/>
    <xf numFmtId="0" fontId="11" fillId="0" borderId="0" xfId="0" applyFont="1" applyAlignment="1">
      <alignment horizontal="left" indent="1"/>
    </xf>
    <xf numFmtId="0" fontId="11" fillId="0" borderId="0" xfId="0" applyFont="1" applyAlignment="1">
      <alignment horizontal="left" wrapText="1" indent="1"/>
    </xf>
    <xf numFmtId="0" fontId="11" fillId="0" borderId="0" xfId="0" applyFont="1" applyAlignment="1">
      <alignment wrapText="1"/>
    </xf>
    <xf numFmtId="4" fontId="3" fillId="0" borderId="0" xfId="1" applyNumberFormat="1" applyFont="1"/>
    <xf numFmtId="0" fontId="11" fillId="0" borderId="3" xfId="3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4" fontId="18" fillId="0" borderId="3" xfId="1" applyNumberFormat="1" applyFont="1" applyBorder="1" applyAlignment="1" applyProtection="1">
      <alignment horizontal="center" vertical="center" wrapText="1"/>
      <protection locked="0"/>
    </xf>
    <xf numFmtId="0" fontId="18" fillId="0" borderId="3" xfId="1" applyFont="1" applyBorder="1" applyAlignment="1">
      <alignment horizontal="center" vertical="center"/>
    </xf>
    <xf numFmtId="4" fontId="18" fillId="0" borderId="13" xfId="1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wrapText="1" indent="2"/>
    </xf>
    <xf numFmtId="0" fontId="9" fillId="0" borderId="0" xfId="3" applyFont="1" applyAlignment="1">
      <alignment horizontal="center" vertical="center"/>
    </xf>
    <xf numFmtId="0" fontId="3" fillId="0" borderId="0" xfId="0" applyFont="1" applyAlignment="1">
      <alignment horizontal="left" indent="1"/>
    </xf>
    <xf numFmtId="0" fontId="3" fillId="0" borderId="4" xfId="3" applyFont="1" applyBorder="1" applyAlignment="1">
      <alignment horizontal="center" vertical="center" wrapText="1"/>
    </xf>
    <xf numFmtId="0" fontId="3" fillId="0" borderId="0" xfId="3" applyFont="1" applyAlignment="1">
      <alignment vertical="center" wrapText="1"/>
    </xf>
    <xf numFmtId="0" fontId="3" fillId="0" borderId="4" xfId="1" applyFont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18" fillId="3" borderId="3" xfId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 wrapText="1" inden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7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 indent="1"/>
    </xf>
    <xf numFmtId="0" fontId="22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 indent="2"/>
    </xf>
    <xf numFmtId="0" fontId="21" fillId="0" borderId="0" xfId="0" applyFont="1" applyAlignment="1">
      <alignment horizontal="left" vertical="center" indent="3"/>
    </xf>
    <xf numFmtId="0" fontId="11" fillId="0" borderId="0" xfId="0" applyFont="1" applyAlignment="1">
      <alignment horizontal="left" wrapText="1" indent="3"/>
    </xf>
    <xf numFmtId="0" fontId="11" fillId="0" borderId="0" xfId="0" applyFont="1" applyAlignment="1">
      <alignment horizontal="left" indent="2"/>
    </xf>
    <xf numFmtId="0" fontId="23" fillId="0" borderId="2" xfId="1" applyFont="1" applyBorder="1" applyAlignment="1">
      <alignment horizontal="right" vertical="center" wrapText="1"/>
    </xf>
    <xf numFmtId="0" fontId="24" fillId="0" borderId="5" xfId="1" applyFont="1" applyBorder="1" applyAlignment="1">
      <alignment horizontal="center" vertical="center" wrapText="1"/>
    </xf>
    <xf numFmtId="4" fontId="24" fillId="0" borderId="2" xfId="1" applyNumberFormat="1" applyFont="1" applyBorder="1" applyAlignment="1">
      <alignment horizontal="center" vertical="center" wrapText="1"/>
    </xf>
    <xf numFmtId="4" fontId="24" fillId="0" borderId="12" xfId="1" applyNumberFormat="1" applyFont="1" applyBorder="1" applyAlignment="1" applyProtection="1">
      <alignment horizontal="center" vertical="center" wrapText="1"/>
      <protection locked="0"/>
    </xf>
    <xf numFmtId="0" fontId="3" fillId="0" borderId="4" xfId="3" applyFont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0" fontId="6" fillId="2" borderId="12" xfId="1" applyFont="1" applyFill="1" applyBorder="1" applyAlignment="1" applyProtection="1">
      <alignment horizontal="center" vertical="center" wrapText="1"/>
      <protection locked="0"/>
    </xf>
  </cellXfs>
  <cellStyles count="4">
    <cellStyle name="Milliers 2" xfId="2" xr:uid="{00000000-0005-0000-0000-000000000000}"/>
    <cellStyle name="Normal" xfId="0" builtinId="0"/>
    <cellStyle name="Normal 2" xfId="1" xr:uid="{00000000-0005-0000-0000-000002000000}"/>
    <cellStyle name="Normal 3 2" xfId="3" xr:uid="{00000000-0005-0000-0000-000003000000}"/>
  </cellStyles>
  <dxfs count="0"/>
  <tableStyles count="0" defaultTableStyle="TableStyleMedium2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76200</xdr:rowOff>
    </xdr:from>
    <xdr:to>
      <xdr:col>1</xdr:col>
      <xdr:colOff>876300</xdr:colOff>
      <xdr:row>3</xdr:row>
      <xdr:rowOff>57150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0768AC2-B217-412B-8337-94148AADB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76200"/>
          <a:ext cx="13049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Default Theme">
  <a:themeElements>
    <a:clrScheme name="Egis">
      <a:dk1>
        <a:srgbClr val="0A0A0A"/>
      </a:dk1>
      <a:lt1>
        <a:sysClr val="window" lastClr="FFFFFF"/>
      </a:lt1>
      <a:dk2>
        <a:srgbClr val="F4A41D"/>
      </a:dk2>
      <a:lt2>
        <a:srgbClr val="828282"/>
      </a:lt2>
      <a:accent1>
        <a:srgbClr val="062C3A"/>
      </a:accent1>
      <a:accent2>
        <a:srgbClr val="ABC100"/>
      </a:accent2>
      <a:accent3>
        <a:srgbClr val="5D858B"/>
      </a:accent3>
      <a:accent4>
        <a:srgbClr val="00617E"/>
      </a:accent4>
      <a:accent5>
        <a:srgbClr val="00A4A6"/>
      </a:accent5>
      <a:accent6>
        <a:srgbClr val="97B8BB"/>
      </a:accent6>
      <a:hlink>
        <a:srgbClr val="062C3A"/>
      </a:hlink>
      <a:folHlink>
        <a:srgbClr val="062C3A"/>
      </a:folHlink>
    </a:clrScheme>
    <a:fontScheme name="Egis">
      <a:majorFont>
        <a:latin typeface="Segoe UI"/>
        <a:ea typeface=""/>
        <a:cs typeface=""/>
      </a:majorFont>
      <a:minorFont>
        <a:latin typeface="Segoe U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>
          <a:noFill/>
        </a:ln>
      </a:spPr>
      <a:bodyPr rot="0" spcFirstLastPara="0" vertOverflow="overflow" horzOverflow="overflow" vert="horz" wrap="none" lIns="72000" tIns="72000" rIns="72000" bIns="7200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defRPr sz="1200" dirty="0" err="1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none" lIns="0" tIns="0" rIns="0" bIns="0" rtlCol="0">
        <a:spAutoFit/>
      </a:bodyPr>
      <a:lstStyle>
        <a:defPPr>
          <a:defRPr sz="1400" dirty="0" err="1" smtClean="0"/>
        </a:defPPr>
      </a:lstStyle>
    </a:txDef>
  </a:objectDefaults>
  <a:extraClrSchemeLst/>
  <a:extLst>
    <a:ext uri="{05A4C25C-085E-4340-85A3-A5531E510DB2}">
      <thm15:themeFamily xmlns:thm15="http://schemas.microsoft.com/office/thememl/2012/main" name="Default Theme" id="{E9A63024-48B1-46D0-850C-5BB81BB3B0AC}" vid="{5BC463C5-A6B0-466F-8255-265C43D06F78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25CCB-61C3-4884-B8C1-98C4886F020A}">
  <sheetPr>
    <pageSetUpPr fitToPage="1"/>
  </sheetPr>
  <dimension ref="A1:M131"/>
  <sheetViews>
    <sheetView tabSelected="1" zoomScale="85" zoomScaleNormal="85" workbookViewId="0">
      <selection activeCell="N19" sqref="N19"/>
    </sheetView>
  </sheetViews>
  <sheetFormatPr baseColWidth="10" defaultColWidth="11" defaultRowHeight="14.25" x14ac:dyDescent="0.25"/>
  <cols>
    <col min="1" max="1" width="6.375" style="13" customWidth="1"/>
    <col min="2" max="2" width="74.125" style="13" customWidth="1"/>
    <col min="3" max="4" width="9" style="3" customWidth="1"/>
    <col min="5" max="5" width="9.375" style="15" customWidth="1"/>
    <col min="6" max="6" width="13" style="15" customWidth="1"/>
    <col min="7" max="16384" width="11" style="13"/>
  </cols>
  <sheetData>
    <row r="1" spans="1:6" s="4" customFormat="1" x14ac:dyDescent="0.25">
      <c r="A1" s="1"/>
      <c r="B1" s="2"/>
      <c r="C1" s="3"/>
      <c r="D1" s="3"/>
      <c r="E1" s="26"/>
      <c r="F1" s="26"/>
    </row>
    <row r="2" spans="1:6" s="4" customFormat="1" x14ac:dyDescent="0.25">
      <c r="A2" s="1"/>
      <c r="B2" s="5"/>
      <c r="C2" s="3"/>
      <c r="D2" s="3"/>
      <c r="E2" s="26"/>
      <c r="F2" s="26"/>
    </row>
    <row r="3" spans="1:6" s="4" customFormat="1" x14ac:dyDescent="0.25">
      <c r="A3" s="1"/>
      <c r="B3" s="5"/>
      <c r="C3" s="3"/>
      <c r="D3" s="3"/>
      <c r="E3" s="26"/>
      <c r="F3" s="26"/>
    </row>
    <row r="4" spans="1:6" s="4" customFormat="1" x14ac:dyDescent="0.25">
      <c r="A4" s="1"/>
      <c r="B4" s="5"/>
      <c r="C4" s="3"/>
      <c r="D4" s="3"/>
      <c r="E4" s="26"/>
      <c r="F4" s="26"/>
    </row>
    <row r="5" spans="1:6" s="4" customFormat="1" x14ac:dyDescent="0.25">
      <c r="A5" s="1"/>
      <c r="B5" s="16" t="s">
        <v>45</v>
      </c>
      <c r="C5" s="3"/>
      <c r="D5" s="3"/>
      <c r="E5" s="26"/>
      <c r="F5" s="26"/>
    </row>
    <row r="6" spans="1:6" s="4" customFormat="1" x14ac:dyDescent="0.25">
      <c r="A6" s="1"/>
      <c r="B6" s="16" t="s">
        <v>76</v>
      </c>
      <c r="C6" s="3"/>
      <c r="D6" s="3"/>
      <c r="E6" s="26"/>
      <c r="F6" s="26"/>
    </row>
    <row r="7" spans="1:6" s="4" customFormat="1" x14ac:dyDescent="0.25">
      <c r="A7" s="1"/>
      <c r="B7" s="17"/>
      <c r="C7" s="3"/>
      <c r="D7" s="3"/>
      <c r="E7" s="26"/>
      <c r="F7" s="26"/>
    </row>
    <row r="8" spans="1:6" s="8" customFormat="1" ht="26.25" thickBot="1" x14ac:dyDescent="0.55000000000000004">
      <c r="A8" s="6"/>
      <c r="B8" s="7" t="s">
        <v>100</v>
      </c>
      <c r="C8" s="31"/>
      <c r="D8" s="31"/>
      <c r="E8" s="26"/>
      <c r="F8" s="26"/>
    </row>
    <row r="9" spans="1:6" s="9" customFormat="1" ht="12" x14ac:dyDescent="0.2">
      <c r="A9" s="19" t="s">
        <v>0</v>
      </c>
      <c r="B9" s="20" t="s">
        <v>1</v>
      </c>
      <c r="C9" s="20" t="s">
        <v>2</v>
      </c>
      <c r="D9" s="21" t="s">
        <v>3</v>
      </c>
      <c r="E9" s="22" t="s">
        <v>4</v>
      </c>
      <c r="F9" s="96" t="s">
        <v>5</v>
      </c>
    </row>
    <row r="10" spans="1:6" s="9" customFormat="1" ht="12" x14ac:dyDescent="0.2">
      <c r="A10" s="23" t="s">
        <v>6</v>
      </c>
      <c r="B10" s="10"/>
      <c r="C10" s="10"/>
      <c r="D10" s="18"/>
      <c r="E10" s="11" t="s">
        <v>7</v>
      </c>
      <c r="F10" s="97"/>
    </row>
    <row r="11" spans="1:6" s="35" customFormat="1" ht="17.25" x14ac:dyDescent="0.3">
      <c r="A11" s="54">
        <v>1</v>
      </c>
      <c r="B11" s="36" t="s">
        <v>26</v>
      </c>
      <c r="C11" s="34"/>
      <c r="D11" s="34"/>
      <c r="E11" s="37"/>
      <c r="F11" s="38"/>
    </row>
    <row r="12" spans="1:6" s="35" customFormat="1" ht="17.25" x14ac:dyDescent="0.3">
      <c r="A12" s="54"/>
      <c r="B12" s="36"/>
      <c r="C12" s="34"/>
      <c r="D12" s="34"/>
      <c r="E12" s="37"/>
      <c r="F12" s="38"/>
    </row>
    <row r="13" spans="1:6" s="35" customFormat="1" ht="17.25" x14ac:dyDescent="0.3">
      <c r="A13" s="53" t="s">
        <v>102</v>
      </c>
      <c r="B13" s="36" t="s">
        <v>16</v>
      </c>
      <c r="C13" s="34"/>
      <c r="D13" s="34"/>
      <c r="E13" s="37"/>
      <c r="F13" s="38"/>
    </row>
    <row r="14" spans="1:6" s="35" customFormat="1" ht="12.75" customHeight="1" x14ac:dyDescent="0.3">
      <c r="A14" s="53"/>
      <c r="B14" s="33" t="s">
        <v>14</v>
      </c>
      <c r="C14" s="24" t="s">
        <v>8</v>
      </c>
      <c r="D14" s="24"/>
      <c r="E14" s="28"/>
      <c r="F14" s="27">
        <f>D14*E14</f>
        <v>0</v>
      </c>
    </row>
    <row r="15" spans="1:6" s="35" customFormat="1" ht="14.25" customHeight="1" x14ac:dyDescent="0.3">
      <c r="A15" s="53"/>
      <c r="B15" s="33" t="s">
        <v>15</v>
      </c>
      <c r="C15" s="24" t="s">
        <v>8</v>
      </c>
      <c r="D15" s="24"/>
      <c r="E15" s="28"/>
      <c r="F15" s="27">
        <f>D15*E15</f>
        <v>0</v>
      </c>
    </row>
    <row r="16" spans="1:6" s="35" customFormat="1" ht="13.5" customHeight="1" x14ac:dyDescent="0.3">
      <c r="A16" s="53"/>
      <c r="B16" s="36"/>
      <c r="C16" s="34"/>
      <c r="D16" s="34"/>
      <c r="E16" s="37"/>
      <c r="F16" s="38"/>
    </row>
    <row r="17" spans="1:6" s="35" customFormat="1" ht="13.5" customHeight="1" x14ac:dyDescent="0.3">
      <c r="A17" s="53"/>
      <c r="B17" s="45" t="s">
        <v>17</v>
      </c>
      <c r="C17" s="44"/>
      <c r="D17" s="44"/>
      <c r="E17" s="28"/>
      <c r="F17" s="29">
        <f>SUBTOTAL(9,F13:F15)</f>
        <v>0</v>
      </c>
    </row>
    <row r="18" spans="1:6" s="35" customFormat="1" ht="13.5" customHeight="1" x14ac:dyDescent="0.3">
      <c r="A18" s="53"/>
      <c r="B18" s="45"/>
      <c r="C18" s="44"/>
      <c r="D18" s="44"/>
      <c r="E18" s="28"/>
      <c r="F18" s="30"/>
    </row>
    <row r="19" spans="1:6" s="35" customFormat="1" ht="12.75" customHeight="1" x14ac:dyDescent="0.3">
      <c r="A19" s="54"/>
      <c r="B19" s="36"/>
      <c r="C19" s="34"/>
      <c r="D19" s="34"/>
      <c r="E19" s="37"/>
      <c r="F19" s="38"/>
    </row>
    <row r="20" spans="1:6" x14ac:dyDescent="0.25">
      <c r="A20" s="53" t="s">
        <v>103</v>
      </c>
      <c r="B20" s="32" t="s">
        <v>13</v>
      </c>
      <c r="C20" s="24"/>
      <c r="D20" s="24"/>
      <c r="E20" s="28"/>
      <c r="F20" s="27"/>
    </row>
    <row r="21" spans="1:6" x14ac:dyDescent="0.25">
      <c r="A21" s="53"/>
      <c r="B21" s="33" t="s">
        <v>27</v>
      </c>
      <c r="C21" s="24" t="s">
        <v>8</v>
      </c>
      <c r="D21" s="24"/>
      <c r="E21" s="28"/>
      <c r="F21" s="27">
        <f>D21*E21</f>
        <v>0</v>
      </c>
    </row>
    <row r="22" spans="1:6" x14ac:dyDescent="0.25">
      <c r="A22" s="53"/>
      <c r="B22" s="33"/>
      <c r="C22" s="24"/>
      <c r="D22" s="24"/>
      <c r="E22" s="28"/>
      <c r="F22" s="27"/>
    </row>
    <row r="23" spans="1:6" s="14" customFormat="1" x14ac:dyDescent="0.25">
      <c r="A23" s="53"/>
      <c r="B23" s="45" t="s">
        <v>62</v>
      </c>
      <c r="C23" s="44"/>
      <c r="D23" s="44"/>
      <c r="E23" s="28"/>
      <c r="F23" s="29">
        <f>SUBTOTAL(9,F21:F21)</f>
        <v>0</v>
      </c>
    </row>
    <row r="24" spans="1:6" x14ac:dyDescent="0.25">
      <c r="A24" s="53"/>
      <c r="B24" s="33"/>
      <c r="C24" s="24"/>
      <c r="D24" s="24"/>
      <c r="E24" s="28"/>
      <c r="F24" s="27"/>
    </row>
    <row r="25" spans="1:6" x14ac:dyDescent="0.25">
      <c r="A25" s="53"/>
      <c r="B25" s="33"/>
      <c r="C25" s="24"/>
      <c r="D25" s="24"/>
      <c r="E25" s="28"/>
      <c r="F25" s="27"/>
    </row>
    <row r="26" spans="1:6" x14ac:dyDescent="0.25">
      <c r="A26" s="53" t="s">
        <v>104</v>
      </c>
      <c r="B26" s="32" t="s">
        <v>37</v>
      </c>
      <c r="C26" s="24"/>
      <c r="D26" s="24"/>
      <c r="E26" s="28"/>
      <c r="F26" s="27"/>
    </row>
    <row r="27" spans="1:6" x14ac:dyDescent="0.25">
      <c r="A27" s="64" t="s">
        <v>105</v>
      </c>
      <c r="B27" s="33" t="s">
        <v>38</v>
      </c>
      <c r="C27" s="24" t="s">
        <v>8</v>
      </c>
      <c r="D27" s="24"/>
      <c r="E27" s="28"/>
      <c r="F27" s="27">
        <f t="shared" ref="F27:F42" si="0">D27*E27</f>
        <v>0</v>
      </c>
    </row>
    <row r="28" spans="1:6" x14ac:dyDescent="0.25">
      <c r="A28" s="64" t="s">
        <v>106</v>
      </c>
      <c r="B28" s="33" t="s">
        <v>39</v>
      </c>
      <c r="C28" s="24"/>
      <c r="D28" s="24"/>
      <c r="E28" s="28"/>
      <c r="F28" s="27"/>
    </row>
    <row r="29" spans="1:6" x14ac:dyDescent="0.25">
      <c r="A29" s="64" t="s">
        <v>108</v>
      </c>
      <c r="B29" s="60" t="s">
        <v>88</v>
      </c>
      <c r="C29" s="67"/>
      <c r="D29" s="76"/>
      <c r="E29" s="66"/>
      <c r="F29" s="68"/>
    </row>
    <row r="30" spans="1:6" x14ac:dyDescent="0.25">
      <c r="A30" s="64"/>
      <c r="B30" s="88" t="s">
        <v>46</v>
      </c>
      <c r="C30" s="24" t="s">
        <v>25</v>
      </c>
      <c r="D30" s="75"/>
      <c r="E30" s="28"/>
      <c r="F30" s="27">
        <f>D30*E30</f>
        <v>0</v>
      </c>
    </row>
    <row r="31" spans="1:6" x14ac:dyDescent="0.25">
      <c r="A31" s="64"/>
      <c r="B31" s="88" t="s">
        <v>47</v>
      </c>
      <c r="C31" s="24" t="s">
        <v>25</v>
      </c>
      <c r="D31" s="75"/>
      <c r="E31" s="28"/>
      <c r="F31" s="27">
        <f>D31*E31</f>
        <v>0</v>
      </c>
    </row>
    <row r="32" spans="1:6" x14ac:dyDescent="0.25">
      <c r="A32" s="64" t="s">
        <v>109</v>
      </c>
      <c r="B32" s="60" t="s">
        <v>89</v>
      </c>
      <c r="C32" s="24" t="s">
        <v>25</v>
      </c>
      <c r="D32" s="24"/>
      <c r="E32" s="28"/>
      <c r="F32" s="27">
        <f t="shared" ref="F32:F36" si="1">D32*E32</f>
        <v>0</v>
      </c>
    </row>
    <row r="33" spans="1:6" x14ac:dyDescent="0.25">
      <c r="A33" s="64" t="s">
        <v>110</v>
      </c>
      <c r="B33" s="60" t="s">
        <v>90</v>
      </c>
      <c r="C33" s="24" t="s">
        <v>25</v>
      </c>
      <c r="D33" s="24"/>
      <c r="E33" s="28"/>
      <c r="F33" s="27">
        <f t="shared" si="1"/>
        <v>0</v>
      </c>
    </row>
    <row r="34" spans="1:6" x14ac:dyDescent="0.25">
      <c r="A34" s="64" t="s">
        <v>111</v>
      </c>
      <c r="B34" s="60" t="s">
        <v>91</v>
      </c>
      <c r="C34" s="24" t="s">
        <v>25</v>
      </c>
      <c r="D34" s="24"/>
      <c r="E34" s="28"/>
      <c r="F34" s="27">
        <f t="shared" si="1"/>
        <v>0</v>
      </c>
    </row>
    <row r="35" spans="1:6" x14ac:dyDescent="0.25">
      <c r="A35" s="64" t="s">
        <v>112</v>
      </c>
      <c r="B35" s="60" t="s">
        <v>92</v>
      </c>
      <c r="C35" s="24" t="s">
        <v>25</v>
      </c>
      <c r="D35" s="24"/>
      <c r="E35" s="28"/>
      <c r="F35" s="27">
        <f t="shared" si="1"/>
        <v>0</v>
      </c>
    </row>
    <row r="36" spans="1:6" x14ac:dyDescent="0.25">
      <c r="A36" s="64" t="s">
        <v>113</v>
      </c>
      <c r="B36" s="60" t="s">
        <v>93</v>
      </c>
      <c r="C36" s="24" t="s">
        <v>9</v>
      </c>
      <c r="D36" s="24"/>
      <c r="E36" s="28"/>
      <c r="F36" s="27">
        <f t="shared" si="1"/>
        <v>0</v>
      </c>
    </row>
    <row r="37" spans="1:6" x14ac:dyDescent="0.25">
      <c r="A37" s="64" t="s">
        <v>107</v>
      </c>
      <c r="B37" s="33" t="s">
        <v>40</v>
      </c>
      <c r="C37" s="24" t="s">
        <v>8</v>
      </c>
      <c r="D37" s="75"/>
      <c r="E37" s="28"/>
      <c r="F37" s="27">
        <f t="shared" si="0"/>
        <v>0</v>
      </c>
    </row>
    <row r="38" spans="1:6" x14ac:dyDescent="0.25">
      <c r="A38" s="64" t="s">
        <v>114</v>
      </c>
      <c r="B38" s="33" t="s">
        <v>41</v>
      </c>
      <c r="C38" s="24" t="s">
        <v>8</v>
      </c>
      <c r="D38" s="24"/>
      <c r="E38" s="28"/>
      <c r="F38" s="27">
        <f t="shared" si="0"/>
        <v>0</v>
      </c>
    </row>
    <row r="39" spans="1:6" x14ac:dyDescent="0.25">
      <c r="A39" s="64" t="s">
        <v>115</v>
      </c>
      <c r="B39" s="33" t="s">
        <v>42</v>
      </c>
      <c r="C39" s="24" t="s">
        <v>8</v>
      </c>
      <c r="D39" s="24"/>
      <c r="E39" s="28"/>
      <c r="F39" s="27">
        <f t="shared" si="0"/>
        <v>0</v>
      </c>
    </row>
    <row r="40" spans="1:6" x14ac:dyDescent="0.25">
      <c r="A40" s="64" t="s">
        <v>116</v>
      </c>
      <c r="B40" s="65" t="s">
        <v>43</v>
      </c>
      <c r="C40" s="44" t="s">
        <v>8</v>
      </c>
      <c r="D40" s="93"/>
      <c r="E40" s="28"/>
      <c r="F40" s="27">
        <f t="shared" si="0"/>
        <v>0</v>
      </c>
    </row>
    <row r="41" spans="1:6" x14ac:dyDescent="0.25">
      <c r="A41" s="64" t="s">
        <v>117</v>
      </c>
      <c r="B41" s="33" t="s">
        <v>44</v>
      </c>
      <c r="C41" s="24" t="s">
        <v>60</v>
      </c>
      <c r="D41" s="24"/>
      <c r="E41" s="28"/>
      <c r="F41" s="27">
        <f t="shared" si="0"/>
        <v>0</v>
      </c>
    </row>
    <row r="42" spans="1:6" x14ac:dyDescent="0.25">
      <c r="A42" s="64" t="s">
        <v>118</v>
      </c>
      <c r="B42" s="33" t="s">
        <v>15</v>
      </c>
      <c r="C42" s="24" t="s">
        <v>8</v>
      </c>
      <c r="D42" s="24"/>
      <c r="E42" s="28"/>
      <c r="F42" s="27">
        <f t="shared" si="0"/>
        <v>0</v>
      </c>
    </row>
    <row r="43" spans="1:6" x14ac:dyDescent="0.25">
      <c r="A43" s="53"/>
      <c r="B43" s="33"/>
      <c r="C43" s="24"/>
      <c r="D43" s="24"/>
      <c r="E43" s="28"/>
      <c r="F43" s="27"/>
    </row>
    <row r="44" spans="1:6" x14ac:dyDescent="0.25">
      <c r="A44" s="53"/>
      <c r="B44" s="45" t="s">
        <v>63</v>
      </c>
      <c r="C44" s="44"/>
      <c r="D44" s="44"/>
      <c r="E44" s="28"/>
      <c r="F44" s="29">
        <f>SUBTOTAL(9,F27:F42)</f>
        <v>0</v>
      </c>
    </row>
    <row r="45" spans="1:6" x14ac:dyDescent="0.25">
      <c r="A45" s="53"/>
      <c r="B45" s="70"/>
      <c r="C45" s="44"/>
      <c r="D45" s="44"/>
      <c r="E45" s="28"/>
      <c r="F45" s="30"/>
    </row>
    <row r="46" spans="1:6" x14ac:dyDescent="0.25">
      <c r="A46" s="53"/>
      <c r="B46" s="70"/>
      <c r="C46" s="44"/>
      <c r="D46" s="44"/>
      <c r="E46" s="28"/>
      <c r="F46" s="30"/>
    </row>
    <row r="47" spans="1:6" x14ac:dyDescent="0.25">
      <c r="A47" s="53" t="s">
        <v>119</v>
      </c>
      <c r="B47" s="32" t="s">
        <v>77</v>
      </c>
      <c r="C47" s="24"/>
      <c r="D47" s="24"/>
      <c r="E47" s="28"/>
      <c r="F47" s="27"/>
    </row>
    <row r="48" spans="1:6" x14ac:dyDescent="0.25">
      <c r="A48" s="64" t="s">
        <v>120</v>
      </c>
      <c r="B48" s="60" t="s">
        <v>78</v>
      </c>
      <c r="C48" s="24" t="s">
        <v>8</v>
      </c>
      <c r="D48" s="24"/>
      <c r="E48" s="28"/>
      <c r="F48" s="27">
        <f t="shared" ref="F48:F49" si="2">D48*E48</f>
        <v>0</v>
      </c>
    </row>
    <row r="49" spans="1:13" x14ac:dyDescent="0.25">
      <c r="A49" s="64" t="s">
        <v>121</v>
      </c>
      <c r="B49" s="60" t="s">
        <v>79</v>
      </c>
      <c r="C49" s="24" t="s">
        <v>8</v>
      </c>
      <c r="D49" s="24"/>
      <c r="E49" s="66"/>
      <c r="F49" s="27">
        <f t="shared" si="2"/>
        <v>0</v>
      </c>
    </row>
    <row r="50" spans="1:13" x14ac:dyDescent="0.25">
      <c r="A50" s="64" t="s">
        <v>122</v>
      </c>
      <c r="B50" s="61" t="s">
        <v>80</v>
      </c>
      <c r="C50" s="24"/>
      <c r="D50" s="24"/>
      <c r="E50" s="28"/>
      <c r="F50" s="27"/>
    </row>
    <row r="51" spans="1:13" ht="16.5" x14ac:dyDescent="0.25">
      <c r="A51" s="42"/>
      <c r="B51" s="69" t="s">
        <v>81</v>
      </c>
      <c r="C51" s="24"/>
      <c r="D51" s="24"/>
      <c r="E51" s="28"/>
      <c r="F51" s="27"/>
      <c r="H51" s="77"/>
      <c r="I51" s="78"/>
      <c r="J51" s="79"/>
      <c r="K51" s="80"/>
      <c r="L51" s="81"/>
      <c r="M51" s="82"/>
    </row>
    <row r="52" spans="1:13" ht="16.5" x14ac:dyDescent="0.25">
      <c r="A52" s="64" t="s">
        <v>124</v>
      </c>
      <c r="B52" s="87" t="s">
        <v>82</v>
      </c>
      <c r="C52" s="24" t="s">
        <v>9</v>
      </c>
      <c r="D52" s="24"/>
      <c r="E52" s="28"/>
      <c r="F52" s="27">
        <f t="shared" ref="F52:F54" si="3">D52*E52</f>
        <v>0</v>
      </c>
      <c r="H52" s="77"/>
      <c r="I52" s="83"/>
      <c r="J52" s="79"/>
      <c r="K52" s="80"/>
      <c r="L52" s="81"/>
      <c r="M52" s="82"/>
    </row>
    <row r="53" spans="1:13" ht="16.5" x14ac:dyDescent="0.25">
      <c r="A53" s="64" t="s">
        <v>123</v>
      </c>
      <c r="B53" s="61" t="s">
        <v>83</v>
      </c>
      <c r="C53" s="24" t="s">
        <v>8</v>
      </c>
      <c r="D53" s="24"/>
      <c r="E53" s="66"/>
      <c r="F53" s="27">
        <f t="shared" si="3"/>
        <v>0</v>
      </c>
      <c r="H53" s="77"/>
      <c r="I53" s="83"/>
      <c r="J53" s="79"/>
      <c r="K53" s="80"/>
      <c r="L53" s="81"/>
      <c r="M53" s="82"/>
    </row>
    <row r="54" spans="1:13" ht="16.5" x14ac:dyDescent="0.25">
      <c r="A54" s="64" t="s">
        <v>125</v>
      </c>
      <c r="B54" s="60" t="s">
        <v>84</v>
      </c>
      <c r="C54" s="24" t="s">
        <v>8</v>
      </c>
      <c r="D54" s="24"/>
      <c r="E54" s="28"/>
      <c r="F54" s="27">
        <f t="shared" si="3"/>
        <v>0</v>
      </c>
      <c r="H54" s="77"/>
      <c r="I54" s="83"/>
      <c r="J54" s="79"/>
      <c r="K54" s="80"/>
      <c r="L54" s="81"/>
      <c r="M54" s="82"/>
    </row>
    <row r="55" spans="1:13" ht="16.5" x14ac:dyDescent="0.25">
      <c r="A55" s="53"/>
      <c r="B55" s="33"/>
      <c r="C55" s="24"/>
      <c r="D55" s="24"/>
      <c r="E55" s="28"/>
      <c r="F55" s="27"/>
      <c r="H55" s="77"/>
      <c r="I55" s="83"/>
      <c r="J55" s="79"/>
      <c r="K55" s="80"/>
      <c r="L55" s="81"/>
      <c r="M55" s="82"/>
    </row>
    <row r="56" spans="1:13" ht="16.5" x14ac:dyDescent="0.25">
      <c r="A56" s="53"/>
      <c r="B56" s="45" t="s">
        <v>85</v>
      </c>
      <c r="C56" s="44"/>
      <c r="D56" s="44"/>
      <c r="E56" s="28"/>
      <c r="F56" s="29">
        <f>SUBTOTAL(9,F48:F54)</f>
        <v>0</v>
      </c>
      <c r="H56" s="77"/>
      <c r="I56" s="83"/>
      <c r="J56" s="79"/>
      <c r="K56" s="80"/>
      <c r="L56" s="81"/>
      <c r="M56" s="82"/>
    </row>
    <row r="57" spans="1:13" ht="16.5" x14ac:dyDescent="0.25">
      <c r="A57" s="53"/>
      <c r="B57" s="33"/>
      <c r="C57" s="24"/>
      <c r="D57" s="24"/>
      <c r="E57" s="28"/>
      <c r="F57" s="27"/>
      <c r="H57" s="84"/>
      <c r="I57" s="85"/>
      <c r="J57" s="79"/>
      <c r="K57" s="80"/>
      <c r="L57" s="81"/>
      <c r="M57" s="82"/>
    </row>
    <row r="58" spans="1:13" ht="16.5" x14ac:dyDescent="0.25">
      <c r="A58" s="53"/>
      <c r="B58" s="33"/>
      <c r="C58" s="24"/>
      <c r="D58" s="24"/>
      <c r="E58" s="28"/>
      <c r="F58" s="27"/>
      <c r="H58" s="77"/>
      <c r="I58" s="86"/>
      <c r="J58" s="79"/>
      <c r="K58" s="80"/>
      <c r="L58" s="81"/>
      <c r="M58" s="82"/>
    </row>
    <row r="59" spans="1:13" ht="16.5" x14ac:dyDescent="0.25">
      <c r="A59" s="53" t="s">
        <v>126</v>
      </c>
      <c r="B59" s="32" t="s">
        <v>30</v>
      </c>
      <c r="C59" s="24"/>
      <c r="D59" s="24"/>
      <c r="E59" s="28"/>
      <c r="F59" s="27"/>
      <c r="H59" s="77"/>
      <c r="I59" s="86"/>
      <c r="J59" s="79"/>
      <c r="K59" s="80"/>
      <c r="L59" s="81"/>
      <c r="M59" s="82"/>
    </row>
    <row r="60" spans="1:13" ht="16.5" x14ac:dyDescent="0.25">
      <c r="A60" s="64" t="s">
        <v>127</v>
      </c>
      <c r="B60" s="60" t="s">
        <v>48</v>
      </c>
      <c r="C60" s="24" t="s">
        <v>12</v>
      </c>
      <c r="D60" s="24"/>
      <c r="E60" s="28"/>
      <c r="F60" s="27"/>
      <c r="H60" s="77"/>
      <c r="I60" s="86"/>
      <c r="J60" s="79"/>
      <c r="K60" s="80"/>
      <c r="L60" s="81"/>
      <c r="M60" s="82"/>
    </row>
    <row r="61" spans="1:13" ht="16.5" x14ac:dyDescent="0.25">
      <c r="A61" s="64" t="s">
        <v>128</v>
      </c>
      <c r="B61" s="60" t="s">
        <v>49</v>
      </c>
      <c r="C61" s="24" t="s">
        <v>12</v>
      </c>
      <c r="D61" s="24"/>
      <c r="E61" s="28"/>
      <c r="F61" s="27"/>
      <c r="H61" s="77"/>
      <c r="I61" s="86"/>
      <c r="J61" s="79"/>
      <c r="K61" s="80"/>
      <c r="L61" s="81"/>
      <c r="M61" s="82"/>
    </row>
    <row r="62" spans="1:13" ht="15" customHeight="1" x14ac:dyDescent="0.25">
      <c r="A62" s="64" t="s">
        <v>129</v>
      </c>
      <c r="B62" s="61" t="s">
        <v>50</v>
      </c>
      <c r="C62" s="24"/>
      <c r="D62" s="24"/>
      <c r="E62" s="28"/>
      <c r="F62" s="27"/>
      <c r="H62" s="84"/>
      <c r="I62" s="85"/>
      <c r="J62" s="79"/>
      <c r="K62" s="80"/>
      <c r="L62" s="81"/>
      <c r="M62" s="82"/>
    </row>
    <row r="63" spans="1:13" ht="15" customHeight="1" x14ac:dyDescent="0.25">
      <c r="A63" s="64"/>
      <c r="B63" s="69" t="s">
        <v>59</v>
      </c>
      <c r="C63" s="24" t="s">
        <v>9</v>
      </c>
      <c r="D63" s="24"/>
      <c r="E63" s="28"/>
      <c r="F63" s="27">
        <f t="shared" ref="F63:F73" si="4">D63*E63</f>
        <v>0</v>
      </c>
      <c r="H63" s="77"/>
      <c r="I63" s="86"/>
      <c r="J63" s="79"/>
      <c r="K63" s="80"/>
      <c r="L63" s="81"/>
      <c r="M63" s="82"/>
    </row>
    <row r="64" spans="1:13" ht="15" customHeight="1" x14ac:dyDescent="0.25">
      <c r="A64" s="64"/>
      <c r="B64" s="69" t="s">
        <v>58</v>
      </c>
      <c r="C64" s="24" t="s">
        <v>9</v>
      </c>
      <c r="D64" s="24"/>
      <c r="E64" s="28"/>
      <c r="F64" s="27">
        <f t="shared" si="4"/>
        <v>0</v>
      </c>
      <c r="H64" s="77"/>
      <c r="I64" s="83"/>
      <c r="J64" s="79"/>
      <c r="K64" s="80"/>
      <c r="L64" s="81"/>
      <c r="M64" s="82"/>
    </row>
    <row r="65" spans="1:13" ht="27" customHeight="1" x14ac:dyDescent="0.25">
      <c r="A65" s="64"/>
      <c r="B65" s="69" t="s">
        <v>64</v>
      </c>
      <c r="C65" s="24" t="s">
        <v>9</v>
      </c>
      <c r="D65" s="24"/>
      <c r="E65" s="28"/>
      <c r="F65" s="27">
        <f t="shared" si="4"/>
        <v>0</v>
      </c>
      <c r="H65" s="77"/>
      <c r="I65" s="83"/>
      <c r="J65" s="79"/>
      <c r="K65" s="80"/>
      <c r="L65" s="81"/>
      <c r="M65" s="82"/>
    </row>
    <row r="66" spans="1:13" ht="15" customHeight="1" x14ac:dyDescent="0.25">
      <c r="A66" s="64"/>
      <c r="B66" s="69" t="s">
        <v>65</v>
      </c>
      <c r="C66" s="24" t="s">
        <v>9</v>
      </c>
      <c r="D66" s="24"/>
      <c r="E66" s="28"/>
      <c r="F66" s="27">
        <f t="shared" si="4"/>
        <v>0</v>
      </c>
      <c r="H66" s="77"/>
      <c r="I66" s="83"/>
      <c r="J66" s="79"/>
      <c r="K66" s="80"/>
      <c r="L66" s="81"/>
      <c r="M66" s="82"/>
    </row>
    <row r="67" spans="1:13" x14ac:dyDescent="0.25">
      <c r="A67" s="64" t="s">
        <v>130</v>
      </c>
      <c r="B67" s="60" t="s">
        <v>51</v>
      </c>
      <c r="C67" s="24" t="s">
        <v>25</v>
      </c>
      <c r="D67" s="24"/>
      <c r="E67" s="28"/>
      <c r="F67" s="27">
        <f t="shared" si="4"/>
        <v>0</v>
      </c>
    </row>
    <row r="68" spans="1:13" x14ac:dyDescent="0.25">
      <c r="A68" s="64" t="s">
        <v>131</v>
      </c>
      <c r="B68" s="60" t="s">
        <v>52</v>
      </c>
      <c r="C68" s="24" t="s">
        <v>25</v>
      </c>
      <c r="D68" s="24"/>
      <c r="E68" s="28"/>
      <c r="F68" s="27">
        <f t="shared" si="4"/>
        <v>0</v>
      </c>
    </row>
    <row r="69" spans="1:13" x14ac:dyDescent="0.25">
      <c r="A69" s="64" t="s">
        <v>132</v>
      </c>
      <c r="B69" s="60" t="s">
        <v>53</v>
      </c>
      <c r="C69" s="24" t="s">
        <v>25</v>
      </c>
      <c r="D69" s="24"/>
      <c r="E69" s="28"/>
      <c r="F69" s="27">
        <f t="shared" si="4"/>
        <v>0</v>
      </c>
    </row>
    <row r="70" spans="1:13" x14ac:dyDescent="0.25">
      <c r="A70" s="64" t="s">
        <v>133</v>
      </c>
      <c r="B70" s="60" t="s">
        <v>54</v>
      </c>
      <c r="C70" s="24" t="s">
        <v>25</v>
      </c>
      <c r="D70" s="24"/>
      <c r="E70" s="28"/>
      <c r="F70" s="27">
        <f t="shared" si="4"/>
        <v>0</v>
      </c>
    </row>
    <row r="71" spans="1:13" s="58" customFormat="1" x14ac:dyDescent="0.25">
      <c r="A71" s="95" t="s">
        <v>134</v>
      </c>
      <c r="B71" s="71" t="s">
        <v>163</v>
      </c>
      <c r="C71" s="24" t="s">
        <v>25</v>
      </c>
      <c r="D71" s="24"/>
      <c r="E71" s="28"/>
      <c r="F71" s="27">
        <f t="shared" ref="F71" si="5">D71*E71</f>
        <v>0</v>
      </c>
    </row>
    <row r="72" spans="1:13" x14ac:dyDescent="0.25">
      <c r="A72" s="64" t="s">
        <v>135</v>
      </c>
      <c r="B72" s="60" t="s">
        <v>55</v>
      </c>
      <c r="C72" s="24" t="s">
        <v>25</v>
      </c>
      <c r="D72" s="24"/>
      <c r="E72" s="28"/>
      <c r="F72" s="27">
        <f t="shared" si="4"/>
        <v>0</v>
      </c>
    </row>
    <row r="73" spans="1:13" x14ac:dyDescent="0.25">
      <c r="A73" s="64" t="s">
        <v>136</v>
      </c>
      <c r="B73" s="60" t="s">
        <v>33</v>
      </c>
      <c r="C73" s="24" t="s">
        <v>8</v>
      </c>
      <c r="D73" s="24"/>
      <c r="E73" s="28"/>
      <c r="F73" s="27">
        <f t="shared" si="4"/>
        <v>0</v>
      </c>
    </row>
    <row r="74" spans="1:13" x14ac:dyDescent="0.25">
      <c r="A74" s="64" t="s">
        <v>137</v>
      </c>
      <c r="B74" s="60" t="s">
        <v>34</v>
      </c>
      <c r="C74" s="24" t="s">
        <v>8</v>
      </c>
      <c r="D74" s="24"/>
      <c r="E74" s="28"/>
      <c r="F74" s="27">
        <f t="shared" ref="F74:F76" si="6">D74*E74</f>
        <v>0</v>
      </c>
    </row>
    <row r="75" spans="1:13" x14ac:dyDescent="0.25">
      <c r="A75" s="64" t="s">
        <v>138</v>
      </c>
      <c r="B75" s="60" t="s">
        <v>31</v>
      </c>
      <c r="C75" s="24" t="s">
        <v>8</v>
      </c>
      <c r="D75" s="24"/>
      <c r="E75" s="28"/>
      <c r="F75" s="27">
        <f t="shared" si="6"/>
        <v>0</v>
      </c>
    </row>
    <row r="76" spans="1:13" x14ac:dyDescent="0.25">
      <c r="A76" s="64" t="s">
        <v>139</v>
      </c>
      <c r="B76" s="60" t="s">
        <v>32</v>
      </c>
      <c r="C76" s="24" t="s">
        <v>8</v>
      </c>
      <c r="D76" s="24"/>
      <c r="E76" s="28"/>
      <c r="F76" s="27">
        <f t="shared" si="6"/>
        <v>0</v>
      </c>
    </row>
    <row r="77" spans="1:13" x14ac:dyDescent="0.25">
      <c r="A77" s="53"/>
      <c r="B77" s="33"/>
      <c r="C77" s="24"/>
      <c r="D77" s="24"/>
      <c r="E77" s="28"/>
      <c r="F77" s="27"/>
    </row>
    <row r="78" spans="1:13" x14ac:dyDescent="0.25">
      <c r="A78" s="53"/>
      <c r="B78" s="45" t="s">
        <v>86</v>
      </c>
      <c r="C78" s="44"/>
      <c r="D78" s="44"/>
      <c r="E78" s="28"/>
      <c r="F78" s="29">
        <f>SUBTOTAL(9,F60:F76)</f>
        <v>0</v>
      </c>
    </row>
    <row r="79" spans="1:13" x14ac:dyDescent="0.25">
      <c r="A79" s="53"/>
      <c r="B79" s="33"/>
      <c r="C79" s="24"/>
      <c r="D79" s="24"/>
      <c r="E79" s="28"/>
      <c r="F79" s="27"/>
    </row>
    <row r="80" spans="1:13" x14ac:dyDescent="0.25">
      <c r="A80" s="53"/>
      <c r="B80" s="33"/>
      <c r="C80" s="24"/>
      <c r="D80" s="24"/>
      <c r="E80" s="28"/>
      <c r="F80" s="27"/>
    </row>
    <row r="81" spans="1:6" x14ac:dyDescent="0.25">
      <c r="A81" s="53" t="s">
        <v>140</v>
      </c>
      <c r="B81" s="32" t="s">
        <v>18</v>
      </c>
      <c r="C81" s="24"/>
      <c r="D81" s="24"/>
      <c r="E81" s="28"/>
      <c r="F81" s="27"/>
    </row>
    <row r="82" spans="1:6" x14ac:dyDescent="0.25">
      <c r="A82" s="64" t="s">
        <v>141</v>
      </c>
      <c r="B82" s="33" t="s">
        <v>19</v>
      </c>
      <c r="C82" s="24" t="s">
        <v>8</v>
      </c>
      <c r="D82" s="24"/>
      <c r="E82" s="28"/>
      <c r="F82" s="27">
        <f>D82*E82</f>
        <v>0</v>
      </c>
    </row>
    <row r="83" spans="1:6" x14ac:dyDescent="0.25">
      <c r="A83" s="64" t="s">
        <v>142</v>
      </c>
      <c r="B83" s="33" t="s">
        <v>20</v>
      </c>
      <c r="C83" s="24" t="s">
        <v>12</v>
      </c>
      <c r="D83" s="24"/>
      <c r="E83" s="28"/>
      <c r="F83" s="27"/>
    </row>
    <row r="84" spans="1:6" x14ac:dyDescent="0.25">
      <c r="A84" s="64" t="s">
        <v>143</v>
      </c>
      <c r="B84" s="33" t="s">
        <v>21</v>
      </c>
      <c r="C84" s="24" t="s">
        <v>12</v>
      </c>
      <c r="D84" s="24"/>
      <c r="E84" s="28"/>
      <c r="F84" s="27"/>
    </row>
    <row r="85" spans="1:6" x14ac:dyDescent="0.25">
      <c r="A85" s="64" t="s">
        <v>144</v>
      </c>
      <c r="B85" s="33" t="s">
        <v>35</v>
      </c>
      <c r="C85" s="24" t="s">
        <v>12</v>
      </c>
      <c r="D85" s="24"/>
      <c r="E85" s="28"/>
      <c r="F85" s="27"/>
    </row>
    <row r="86" spans="1:6" ht="28.5" x14ac:dyDescent="0.25">
      <c r="A86" s="64" t="s">
        <v>145</v>
      </c>
      <c r="B86" s="62" t="s">
        <v>56</v>
      </c>
      <c r="C86" s="24" t="s">
        <v>25</v>
      </c>
      <c r="D86" s="24"/>
      <c r="E86" s="28"/>
      <c r="F86" s="27">
        <f>D86*E86</f>
        <v>0</v>
      </c>
    </row>
    <row r="87" spans="1:6" x14ac:dyDescent="0.25">
      <c r="A87" s="64" t="s">
        <v>146</v>
      </c>
      <c r="B87" s="33" t="s">
        <v>28</v>
      </c>
      <c r="C87" s="24" t="s">
        <v>24</v>
      </c>
      <c r="D87" s="24"/>
      <c r="E87" s="28"/>
      <c r="F87" s="27"/>
    </row>
    <row r="88" spans="1:6" x14ac:dyDescent="0.25">
      <c r="A88" s="64" t="s">
        <v>147</v>
      </c>
      <c r="B88" s="33" t="s">
        <v>22</v>
      </c>
      <c r="C88" s="24" t="s">
        <v>24</v>
      </c>
      <c r="D88" s="24"/>
      <c r="E88" s="28"/>
      <c r="F88" s="27"/>
    </row>
    <row r="89" spans="1:6" x14ac:dyDescent="0.25">
      <c r="A89" s="64" t="s">
        <v>148</v>
      </c>
      <c r="B89" s="33" t="s">
        <v>23</v>
      </c>
      <c r="C89" s="24" t="s">
        <v>8</v>
      </c>
      <c r="D89" s="24"/>
      <c r="E89" s="28"/>
      <c r="F89" s="27">
        <f>D89*E89</f>
        <v>0</v>
      </c>
    </row>
    <row r="90" spans="1:6" x14ac:dyDescent="0.25">
      <c r="A90" s="64" t="s">
        <v>149</v>
      </c>
      <c r="B90" s="33" t="s">
        <v>36</v>
      </c>
      <c r="C90" s="24" t="s">
        <v>12</v>
      </c>
      <c r="D90" s="24"/>
      <c r="E90" s="28"/>
      <c r="F90" s="27"/>
    </row>
    <row r="91" spans="1:6" x14ac:dyDescent="0.25">
      <c r="A91" s="53"/>
      <c r="B91" s="33"/>
      <c r="C91" s="24"/>
      <c r="D91" s="24"/>
      <c r="E91" s="28"/>
      <c r="F91" s="27"/>
    </row>
    <row r="92" spans="1:6" x14ac:dyDescent="0.25">
      <c r="A92" s="53"/>
      <c r="B92" s="45" t="s">
        <v>87</v>
      </c>
      <c r="C92" s="44"/>
      <c r="D92" s="44"/>
      <c r="E92" s="28"/>
      <c r="F92" s="29">
        <f>SUM(F82:F90)</f>
        <v>0</v>
      </c>
    </row>
    <row r="93" spans="1:6" x14ac:dyDescent="0.25">
      <c r="A93" s="53"/>
      <c r="B93" s="70"/>
      <c r="C93" s="44"/>
      <c r="D93" s="44"/>
      <c r="E93" s="28"/>
      <c r="F93" s="30"/>
    </row>
    <row r="94" spans="1:6" x14ac:dyDescent="0.25">
      <c r="A94" s="53"/>
      <c r="B94" s="70"/>
      <c r="C94" s="44"/>
      <c r="D94" s="44"/>
      <c r="E94" s="28"/>
      <c r="F94" s="30"/>
    </row>
    <row r="95" spans="1:6" x14ac:dyDescent="0.25">
      <c r="A95" s="53" t="s">
        <v>150</v>
      </c>
      <c r="B95" s="32" t="s">
        <v>66</v>
      </c>
      <c r="C95" s="24"/>
      <c r="D95" s="24"/>
      <c r="E95" s="28"/>
      <c r="F95" s="27"/>
    </row>
    <row r="96" spans="1:6" x14ac:dyDescent="0.25">
      <c r="A96" s="64" t="s">
        <v>151</v>
      </c>
      <c r="B96" s="33" t="s">
        <v>67</v>
      </c>
      <c r="C96" s="24" t="s">
        <v>57</v>
      </c>
      <c r="D96" s="24"/>
      <c r="E96" s="28"/>
      <c r="F96" s="27">
        <f>D96*E96</f>
        <v>0</v>
      </c>
    </row>
    <row r="97" spans="1:8" x14ac:dyDescent="0.25">
      <c r="A97" s="64" t="s">
        <v>152</v>
      </c>
      <c r="B97" s="33" t="s">
        <v>68</v>
      </c>
      <c r="C97" s="24" t="s">
        <v>57</v>
      </c>
      <c r="D97" s="24"/>
      <c r="E97" s="28"/>
      <c r="F97" s="27">
        <f t="shared" ref="F97:F102" si="7">D97*E97</f>
        <v>0</v>
      </c>
    </row>
    <row r="98" spans="1:8" x14ac:dyDescent="0.25">
      <c r="A98" s="64" t="s">
        <v>153</v>
      </c>
      <c r="B98" s="33" t="s">
        <v>69</v>
      </c>
      <c r="C98" s="24" t="s">
        <v>57</v>
      </c>
      <c r="D98" s="24"/>
      <c r="E98" s="28"/>
      <c r="F98" s="27">
        <f t="shared" si="7"/>
        <v>0</v>
      </c>
    </row>
    <row r="99" spans="1:8" x14ac:dyDescent="0.25">
      <c r="A99" s="64" t="s">
        <v>154</v>
      </c>
      <c r="B99" s="33" t="s">
        <v>70</v>
      </c>
      <c r="C99" s="24" t="s">
        <v>25</v>
      </c>
      <c r="D99" s="24"/>
      <c r="E99" s="28"/>
      <c r="F99" s="27">
        <f t="shared" si="7"/>
        <v>0</v>
      </c>
    </row>
    <row r="100" spans="1:8" x14ac:dyDescent="0.25">
      <c r="A100" s="64" t="s">
        <v>155</v>
      </c>
      <c r="B100" s="62" t="s">
        <v>71</v>
      </c>
      <c r="C100" s="24" t="s">
        <v>25</v>
      </c>
      <c r="D100" s="24"/>
      <c r="E100" s="28"/>
      <c r="F100" s="27">
        <f t="shared" si="7"/>
        <v>0</v>
      </c>
    </row>
    <row r="101" spans="1:8" x14ac:dyDescent="0.25">
      <c r="A101" s="64" t="s">
        <v>156</v>
      </c>
      <c r="B101" s="33" t="s">
        <v>72</v>
      </c>
      <c r="C101" s="24" t="s">
        <v>25</v>
      </c>
      <c r="D101" s="24"/>
      <c r="E101" s="28"/>
      <c r="F101" s="27">
        <f t="shared" si="7"/>
        <v>0</v>
      </c>
    </row>
    <row r="102" spans="1:8" x14ac:dyDescent="0.25">
      <c r="A102" s="64" t="s">
        <v>157</v>
      </c>
      <c r="B102" s="33" t="s">
        <v>73</v>
      </c>
      <c r="C102" s="24" t="s">
        <v>25</v>
      </c>
      <c r="D102" s="24"/>
      <c r="E102" s="28"/>
      <c r="F102" s="27">
        <f t="shared" si="7"/>
        <v>0</v>
      </c>
    </row>
    <row r="103" spans="1:8" x14ac:dyDescent="0.25">
      <c r="A103" s="53"/>
      <c r="B103" s="33"/>
      <c r="C103" s="24"/>
      <c r="D103" s="24"/>
      <c r="E103" s="28"/>
      <c r="F103" s="27"/>
    </row>
    <row r="104" spans="1:8" x14ac:dyDescent="0.25">
      <c r="A104" s="53"/>
      <c r="B104" s="45" t="s">
        <v>94</v>
      </c>
      <c r="C104" s="44"/>
      <c r="D104" s="44"/>
      <c r="E104" s="28"/>
      <c r="F104" s="29">
        <f>SUM(F96:F102)</f>
        <v>0</v>
      </c>
    </row>
    <row r="105" spans="1:8" x14ac:dyDescent="0.25">
      <c r="A105" s="53"/>
      <c r="B105" s="70"/>
      <c r="C105" s="44"/>
      <c r="D105" s="44"/>
      <c r="E105" s="28"/>
      <c r="F105" s="30"/>
    </row>
    <row r="106" spans="1:8" x14ac:dyDescent="0.25">
      <c r="A106" s="53" t="s">
        <v>158</v>
      </c>
      <c r="B106" s="32" t="s">
        <v>95</v>
      </c>
      <c r="C106" s="44"/>
      <c r="D106" s="44"/>
      <c r="E106" s="28"/>
      <c r="F106" s="30"/>
    </row>
    <row r="107" spans="1:8" x14ac:dyDescent="0.25">
      <c r="A107" s="53"/>
      <c r="B107" s="70"/>
      <c r="C107" s="44"/>
      <c r="D107" s="44"/>
      <c r="E107" s="28"/>
      <c r="F107" s="30"/>
    </row>
    <row r="108" spans="1:8" x14ac:dyDescent="0.25">
      <c r="A108" s="64" t="s">
        <v>159</v>
      </c>
      <c r="B108" s="62" t="s">
        <v>96</v>
      </c>
      <c r="C108" s="24" t="s">
        <v>9</v>
      </c>
      <c r="D108" s="24"/>
      <c r="E108" s="28"/>
      <c r="F108" s="27">
        <f t="shared" ref="F108:F111" si="8">D108*E108</f>
        <v>0</v>
      </c>
    </row>
    <row r="109" spans="1:8" x14ac:dyDescent="0.25">
      <c r="A109" s="64" t="s">
        <v>160</v>
      </c>
      <c r="B109" s="73" t="s">
        <v>97</v>
      </c>
      <c r="C109" s="72" t="s">
        <v>61</v>
      </c>
      <c r="D109" s="72"/>
      <c r="E109" s="28"/>
      <c r="F109" s="27">
        <f t="shared" si="8"/>
        <v>0</v>
      </c>
    </row>
    <row r="110" spans="1:8" x14ac:dyDescent="0.25">
      <c r="A110" s="64" t="s">
        <v>161</v>
      </c>
      <c r="B110" s="62" t="s">
        <v>75</v>
      </c>
      <c r="C110" s="74" t="s">
        <v>9</v>
      </c>
      <c r="D110" s="74"/>
      <c r="E110" s="28"/>
      <c r="F110" s="27">
        <f t="shared" si="8"/>
        <v>0</v>
      </c>
    </row>
    <row r="111" spans="1:8" x14ac:dyDescent="0.25">
      <c r="A111" s="64" t="s">
        <v>162</v>
      </c>
      <c r="B111" s="73" t="s">
        <v>74</v>
      </c>
      <c r="C111" s="72" t="s">
        <v>60</v>
      </c>
      <c r="D111" s="72"/>
      <c r="E111" s="28"/>
      <c r="F111" s="27">
        <f t="shared" si="8"/>
        <v>0</v>
      </c>
    </row>
    <row r="112" spans="1:8" x14ac:dyDescent="0.25">
      <c r="A112" s="64"/>
      <c r="B112" s="73"/>
      <c r="C112" s="72"/>
      <c r="D112" s="72"/>
      <c r="E112" s="28"/>
      <c r="F112" s="27"/>
      <c r="H112" s="63"/>
    </row>
    <row r="113" spans="1:7" x14ac:dyDescent="0.25">
      <c r="A113" s="64"/>
      <c r="B113" s="45" t="s">
        <v>98</v>
      </c>
      <c r="C113" s="44"/>
      <c r="D113" s="44"/>
      <c r="E113" s="28"/>
      <c r="F113" s="29">
        <f>SUM(F107:F111)</f>
        <v>0</v>
      </c>
    </row>
    <row r="114" spans="1:7" x14ac:dyDescent="0.25">
      <c r="A114" s="64"/>
      <c r="B114" s="70"/>
      <c r="C114" s="44"/>
      <c r="D114" s="44"/>
      <c r="E114" s="28"/>
      <c r="F114" s="30"/>
    </row>
    <row r="115" spans="1:7" x14ac:dyDescent="0.25">
      <c r="A115" s="53"/>
      <c r="C115" s="44"/>
      <c r="D115" s="24"/>
      <c r="E115" s="28"/>
      <c r="F115" s="27"/>
    </row>
    <row r="116" spans="1:7" x14ac:dyDescent="0.25">
      <c r="A116" s="39"/>
      <c r="B116" s="39" t="s">
        <v>29</v>
      </c>
      <c r="C116" s="40"/>
      <c r="D116" s="40"/>
      <c r="E116" s="41"/>
      <c r="F116" s="27"/>
    </row>
    <row r="117" spans="1:7" x14ac:dyDescent="0.25">
      <c r="A117" s="12"/>
      <c r="B117" s="42"/>
      <c r="C117" s="24"/>
      <c r="D117" s="24"/>
      <c r="E117" s="41"/>
      <c r="F117" s="27"/>
    </row>
    <row r="118" spans="1:7" x14ac:dyDescent="0.25">
      <c r="A118" s="56" t="s">
        <v>102</v>
      </c>
      <c r="B118" s="43" t="s">
        <v>101</v>
      </c>
      <c r="C118" s="24"/>
      <c r="D118" s="24"/>
      <c r="E118" s="41"/>
      <c r="F118" s="27">
        <f>F17</f>
        <v>0</v>
      </c>
    </row>
    <row r="119" spans="1:7" x14ac:dyDescent="0.25">
      <c r="A119" s="56" t="s">
        <v>103</v>
      </c>
      <c r="B119" s="57" t="str">
        <f>B20</f>
        <v>INSTALLATION DE CHANTIER</v>
      </c>
      <c r="C119" s="24"/>
      <c r="D119" s="24"/>
      <c r="E119" s="41"/>
      <c r="F119" s="27">
        <f>F23</f>
        <v>0</v>
      </c>
    </row>
    <row r="120" spans="1:7" x14ac:dyDescent="0.25">
      <c r="A120" s="56" t="s">
        <v>104</v>
      </c>
      <c r="B120" s="57" t="str">
        <f>B26</f>
        <v>DESAMIANTAGE</v>
      </c>
      <c r="C120" s="24"/>
      <c r="D120" s="24"/>
      <c r="E120" s="94"/>
      <c r="F120" s="27">
        <f>F44</f>
        <v>0</v>
      </c>
    </row>
    <row r="121" spans="1:7" x14ac:dyDescent="0.25">
      <c r="A121" s="56" t="s">
        <v>119</v>
      </c>
      <c r="B121" s="57" t="str">
        <f>B47</f>
        <v>DEPLOMBAGE</v>
      </c>
      <c r="C121" s="24"/>
      <c r="D121" s="24"/>
      <c r="E121" s="41"/>
      <c r="F121" s="27">
        <f>F56</f>
        <v>0</v>
      </c>
      <c r="G121" s="58"/>
    </row>
    <row r="122" spans="1:7" x14ac:dyDescent="0.25">
      <c r="A122" s="56" t="s">
        <v>126</v>
      </c>
      <c r="B122" s="57" t="str">
        <f>B59</f>
        <v>CURAGE</v>
      </c>
      <c r="C122" s="24"/>
      <c r="D122" s="24"/>
      <c r="E122" s="41"/>
      <c r="F122" s="27">
        <f>F78</f>
        <v>0</v>
      </c>
      <c r="G122" s="59"/>
    </row>
    <row r="123" spans="1:7" x14ac:dyDescent="0.25">
      <c r="A123" s="56" t="s">
        <v>140</v>
      </c>
      <c r="B123" s="57" t="str">
        <f>B81</f>
        <v>DEMOLITIONS</v>
      </c>
      <c r="C123" s="24"/>
      <c r="D123" s="24"/>
      <c r="E123" s="41"/>
      <c r="F123" s="27">
        <f>F92</f>
        <v>0</v>
      </c>
      <c r="G123" s="59"/>
    </row>
    <row r="124" spans="1:7" x14ac:dyDescent="0.25">
      <c r="A124" s="56" t="s">
        <v>150</v>
      </c>
      <c r="B124" s="57" t="str">
        <f>B95</f>
        <v>GROS-OEUVRE</v>
      </c>
      <c r="C124" s="24"/>
      <c r="D124" s="24"/>
      <c r="E124" s="41"/>
      <c r="F124" s="27">
        <f>F104</f>
        <v>0</v>
      </c>
      <c r="G124" s="59"/>
    </row>
    <row r="125" spans="1:7" x14ac:dyDescent="0.25">
      <c r="A125" s="56" t="s">
        <v>158</v>
      </c>
      <c r="B125" s="46" t="s">
        <v>99</v>
      </c>
      <c r="C125" s="24"/>
      <c r="D125" s="24"/>
      <c r="E125" s="41"/>
      <c r="F125" s="27">
        <f>F113</f>
        <v>0</v>
      </c>
      <c r="G125" s="59"/>
    </row>
    <row r="126" spans="1:7" x14ac:dyDescent="0.25">
      <c r="A126" s="55"/>
      <c r="B126" s="12"/>
      <c r="C126" s="24"/>
      <c r="D126" s="24"/>
      <c r="E126" s="41"/>
      <c r="F126" s="27"/>
      <c r="G126" s="59"/>
    </row>
    <row r="127" spans="1:7" x14ac:dyDescent="0.25">
      <c r="A127" s="39"/>
      <c r="C127" s="47"/>
      <c r="D127" s="47"/>
      <c r="E127" s="48"/>
      <c r="F127" s="49"/>
      <c r="G127" s="59"/>
    </row>
    <row r="128" spans="1:7" x14ac:dyDescent="0.25">
      <c r="A128" s="39"/>
      <c r="B128" s="50" t="s">
        <v>5</v>
      </c>
      <c r="C128" s="25"/>
      <c r="D128" s="25"/>
      <c r="E128" s="51"/>
      <c r="F128" s="30">
        <f>SUBTOTAL(9,F118:F126)</f>
        <v>0</v>
      </c>
      <c r="G128" s="59"/>
    </row>
    <row r="129" spans="1:7" x14ac:dyDescent="0.25">
      <c r="A129" s="39"/>
      <c r="B129" s="50" t="s">
        <v>10</v>
      </c>
      <c r="C129" s="25"/>
      <c r="D129" s="25"/>
      <c r="E129" s="51"/>
      <c r="F129" s="30">
        <f>+F128*0.2</f>
        <v>0</v>
      </c>
      <c r="G129" s="59"/>
    </row>
    <row r="130" spans="1:7" x14ac:dyDescent="0.25">
      <c r="A130" s="39"/>
      <c r="B130" s="50" t="s">
        <v>11</v>
      </c>
      <c r="C130" s="52"/>
      <c r="D130" s="52"/>
      <c r="E130" s="51"/>
      <c r="F130" s="30">
        <f>F128+F129</f>
        <v>0</v>
      </c>
    </row>
    <row r="131" spans="1:7" s="14" customFormat="1" x14ac:dyDescent="0.25">
      <c r="A131" s="39"/>
      <c r="B131" s="89"/>
      <c r="C131" s="90"/>
      <c r="D131" s="90"/>
      <c r="E131" s="91"/>
      <c r="F131" s="92"/>
    </row>
  </sheetData>
  <mergeCells count="1">
    <mergeCell ref="F9:F10"/>
  </mergeCells>
  <phoneticPr fontId="19" type="noConversion"/>
  <printOptions horizontalCentered="1"/>
  <pageMargins left="0.39370078740157483" right="0.39370078740157483" top="0.19685039370078741" bottom="0.59055118110236227" header="0.31496062992125984" footer="0.31496062992125984"/>
  <pageSetup paperSize="9" scale="7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DES DEP CUR DEM GO</vt:lpstr>
      <vt:lpstr>'DES DEP CUR DEM GO'!Impression_des_titres</vt:lpstr>
      <vt:lpstr>'DES DEP CUR DEM GO'!Zone_d_impression</vt:lpstr>
    </vt:vector>
  </TitlesOfParts>
  <Company>Egis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JACOBER Gaetan</dc:creator>
  <cp:lastModifiedBy>WELCOMME Sonia</cp:lastModifiedBy>
  <cp:lastPrinted>2025-12-24T13:17:42Z</cp:lastPrinted>
  <dcterms:created xsi:type="dcterms:W3CDTF">2018-07-25T14:27:44Z</dcterms:created>
  <dcterms:modified xsi:type="dcterms:W3CDTF">2025-12-24T13:19:03Z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30d458-cd10-4a48-9232-50530e63d4a6_Enabled">
    <vt:lpwstr>true</vt:lpwstr>
  </property>
  <property fmtid="{D5CDD505-2E9C-101B-9397-08002B2CF9AE}" pid="3" name="MSIP_Label_4a30d458-cd10-4a48-9232-50530e63d4a6_SetDate">
    <vt:lpwstr>2025-03-07T15:37:53Z</vt:lpwstr>
  </property>
  <property fmtid="{D5CDD505-2E9C-101B-9397-08002B2CF9AE}" pid="4" name="MSIP_Label_4a30d458-cd10-4a48-9232-50530e63d4a6_Method">
    <vt:lpwstr>Privileged</vt:lpwstr>
  </property>
  <property fmtid="{D5CDD505-2E9C-101B-9397-08002B2CF9AE}" pid="5" name="MSIP_Label_4a30d458-cd10-4a48-9232-50530e63d4a6_Name">
    <vt:lpwstr>l0_public</vt:lpwstr>
  </property>
  <property fmtid="{D5CDD505-2E9C-101B-9397-08002B2CF9AE}" pid="6" name="MSIP_Label_4a30d458-cd10-4a48-9232-50530e63d4a6_SiteId">
    <vt:lpwstr>a5877034-8d6a-496a-8cf8-ceb5e3451109</vt:lpwstr>
  </property>
  <property fmtid="{D5CDD505-2E9C-101B-9397-08002B2CF9AE}" pid="7" name="MSIP_Label_4a30d458-cd10-4a48-9232-50530e63d4a6_ActionId">
    <vt:lpwstr>d408344c-b7ed-4ddf-abf9-9f0ff9630fba</vt:lpwstr>
  </property>
  <property fmtid="{D5CDD505-2E9C-101B-9397-08002B2CF9AE}" pid="8" name="MSIP_Label_4a30d458-cd10-4a48-9232-50530e63d4a6_ContentBits">
    <vt:lpwstr>2</vt:lpwstr>
  </property>
  <property fmtid="{D5CDD505-2E9C-101B-9397-08002B2CF9AE}" pid="9" name="MSIP_Label_4a30d458-cd10-4a48-9232-50530e63d4a6_Tag">
    <vt:lpwstr>10, 0, 1, 1</vt:lpwstr>
  </property>
</Properties>
</file>